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55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Лист1!$A$1:$D$49</definedName>
  </definedNames>
  <calcPr calcId="144525"/>
</workbook>
</file>

<file path=xl/calcChain.xml><?xml version="1.0" encoding="utf-8"?>
<calcChain xmlns="http://schemas.openxmlformats.org/spreadsheetml/2006/main">
  <c r="D50" i="2" l="1"/>
  <c r="C50" i="2"/>
  <c r="I27" i="2"/>
  <c r="H27" i="2"/>
  <c r="D49" i="1" l="1"/>
  <c r="D50" i="1" s="1"/>
  <c r="C49" i="1"/>
  <c r="C50" i="1" s="1"/>
</calcChain>
</file>

<file path=xl/sharedStrings.xml><?xml version="1.0" encoding="utf-8"?>
<sst xmlns="http://schemas.openxmlformats.org/spreadsheetml/2006/main" count="106" uniqueCount="51">
  <si>
    <t>Приложение 1</t>
  </si>
  <si>
    <t xml:space="preserve">Информация об оценке показателей результативности деятельности медицинских организаций Республики Саха (Якутия) за 3 месяцев 2026 года </t>
  </si>
  <si>
    <t>1 группа</t>
  </si>
  <si>
    <t>№</t>
  </si>
  <si>
    <t>Наименование МО</t>
  </si>
  <si>
    <t>Исполнено показателей</t>
  </si>
  <si>
    <t>% исполнения показателей (33 показателей)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</si>
  <si>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</si>
  <si>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</si>
  <si>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</si>
  <si>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</si>
  <si>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</si>
  <si>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</si>
  <si>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</si>
  <si>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</si>
  <si>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</si>
  <si>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</si>
  <si>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</si>
  <si>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 О.Г. 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</si>
  <si>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</si>
  <si>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</si>
  <si>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</si>
  <si>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</si>
  <si>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</si>
  <si>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</si>
  <si>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</si>
  <si>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</si>
  <si>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</si>
  <si>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</si>
  <si>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</si>
  <si>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</si>
  <si>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</si>
  <si>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</si>
  <si>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</si>
  <si>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</si>
  <si>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</si>
  <si>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</si>
  <si>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</si>
  <si>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</si>
  <si>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</si>
  <si>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</si>
  <si>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</si>
  <si>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ГАУ РС(Я) "Поликлиника №1"</t>
  </si>
  <si>
    <t>ГБУ РС(Я) "ЯГБ №2"</t>
  </si>
  <si>
    <t>ГАУ РС(Я) "ЯГБ №3"</t>
  </si>
  <si>
    <t>ГАУ РС(Я) "МЦ г. Якутска"</t>
  </si>
  <si>
    <t>ФГАОУ ВО "СВФУ им. М.К.Аммосова"</t>
  </si>
  <si>
    <t>ООО МК "Аврора"</t>
  </si>
  <si>
    <t xml:space="preserve">ООО МЦ "Дом Здоровья" </t>
  </si>
  <si>
    <t>ООО "Клиника Здоровья"</t>
  </si>
  <si>
    <t>ООО "Яннамед"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</si>
</sst>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164" fontId="2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/>
    <xf numFmtId="164" fontId="2" fillId="2" borderId="0" xfId="0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4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26/&#1056;&#1077;&#1079;&#1091;&#1083;&#1100;&#1090;&#1072;&#1090;&#1080;&#1074;&#1085;&#1086;&#1089;&#1090;&#1100;%20&#1079;&#1072;%202026%20&#1075;&#1086;&#1076;/&#1057;&#1042;&#1054;&#1044;%20&#1073;&#1072;&#1083;&#1083;&#1086;&#1074;%20&#1079;&#1072;%203%20&#1084;&#1077;&#1089;%20202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баллов"/>
      <sheetName val="Приложение"/>
      <sheetName val="группа 1"/>
      <sheetName val="группа 2 без детства"/>
      <sheetName val="для комиссии"/>
      <sheetName val="3"/>
      <sheetName val="4"/>
      <sheetName val="14"/>
      <sheetName val="15"/>
      <sheetName val="17"/>
      <sheetName val="максимум"/>
      <sheetName val="Для КпрТП Приложение 1"/>
      <sheetName val="Для КпрТП Приложение 2"/>
      <sheetName val="РС(Я)"/>
      <sheetName val="Лист5"/>
      <sheetName val="Показатели МО"/>
      <sheetName val="проверка1"/>
      <sheetName val="проверка2"/>
      <sheetName val="проверка1 (2)"/>
    </sheetNames>
    <sheetDataSet>
      <sheetData sheetId="0"/>
      <sheetData sheetId="1">
        <row r="138">
          <cell r="F138">
            <v>9</v>
          </cell>
          <cell r="G138">
            <v>27.27272727272727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BreakPreview" zoomScale="90" zoomScaleNormal="100" zoomScaleSheetLayoutView="90" workbookViewId="0">
      <selection sqref="A1:XFD1048576"/>
    </sheetView>
  </sheetViews>
  <sheetFormatPr defaultRowHeight="15.75" x14ac:dyDescent="0.25"/>
  <cols>
    <col min="1" max="1" width="9.140625" style="14"/>
    <col min="2" max="2" width="53.28515625" style="14" customWidth="1"/>
    <col min="3" max="4" width="16.140625" style="14" customWidth="1"/>
    <col min="5" max="16384" width="9.140625" style="14"/>
  </cols>
  <sheetData>
    <row r="1" spans="1:4" x14ac:dyDescent="0.25">
      <c r="A1" s="13"/>
      <c r="B1" s="13"/>
      <c r="C1" s="13"/>
      <c r="D1" s="1" t="s">
        <v>0</v>
      </c>
    </row>
    <row r="2" spans="1:4" ht="39" customHeight="1" x14ac:dyDescent="0.25">
      <c r="A2" s="15" t="s">
        <v>1</v>
      </c>
      <c r="B2" s="15"/>
      <c r="C2" s="15"/>
      <c r="D2" s="15"/>
    </row>
    <row r="3" spans="1:4" x14ac:dyDescent="0.25">
      <c r="A3" s="2"/>
      <c r="B3" s="2"/>
      <c r="C3" s="3"/>
      <c r="D3" s="3"/>
    </row>
    <row r="4" spans="1:4" x14ac:dyDescent="0.25">
      <c r="A4" s="16" t="s">
        <v>2</v>
      </c>
      <c r="B4" s="16"/>
      <c r="C4" s="16"/>
      <c r="D4" s="16"/>
    </row>
    <row r="5" spans="1:4" ht="63" x14ac:dyDescent="0.25">
      <c r="A5" s="4" t="s">
        <v>3</v>
      </c>
      <c r="B5" s="5" t="s">
        <v>4</v>
      </c>
      <c r="C5" s="6" t="s">
        <v>5</v>
      </c>
      <c r="D5" s="5" t="s">
        <v>6</v>
      </c>
    </row>
    <row r="6" spans="1:4" x14ac:dyDescent="0.25">
      <c r="A6" s="4">
        <v>1</v>
      </c>
      <c r="B6" s="7" t="s">
        <v>7</v>
      </c>
      <c r="C6" s="8">
        <v>8</v>
      </c>
      <c r="D6" s="8">
        <v>24.242424242424242</v>
      </c>
    </row>
    <row r="7" spans="1:4" x14ac:dyDescent="0.25">
      <c r="A7" s="4">
        <v>2</v>
      </c>
      <c r="B7" s="9" t="s">
        <v>8</v>
      </c>
      <c r="C7" s="8">
        <v>9</v>
      </c>
      <c r="D7" s="8">
        <v>27.27272727272727</v>
      </c>
    </row>
    <row r="8" spans="1:4" x14ac:dyDescent="0.25">
      <c r="A8" s="4">
        <v>3</v>
      </c>
      <c r="B8" s="9" t="s">
        <v>9</v>
      </c>
      <c r="C8" s="8">
        <v>9</v>
      </c>
      <c r="D8" s="8">
        <v>27.27272727272727</v>
      </c>
    </row>
    <row r="9" spans="1:4" x14ac:dyDescent="0.25">
      <c r="A9" s="4">
        <v>4</v>
      </c>
      <c r="B9" s="9" t="s">
        <v>10</v>
      </c>
      <c r="C9" s="8">
        <v>9</v>
      </c>
      <c r="D9" s="8">
        <v>27.27272727272727</v>
      </c>
    </row>
    <row r="10" spans="1:4" x14ac:dyDescent="0.25">
      <c r="A10" s="4">
        <v>5</v>
      </c>
      <c r="B10" s="9" t="s">
        <v>11</v>
      </c>
      <c r="C10" s="8">
        <v>18</v>
      </c>
      <c r="D10" s="8">
        <v>54.54545454545454</v>
      </c>
    </row>
    <row r="11" spans="1:4" x14ac:dyDescent="0.25">
      <c r="A11" s="4">
        <v>6</v>
      </c>
      <c r="B11" s="9" t="s">
        <v>12</v>
      </c>
      <c r="C11" s="8">
        <v>11</v>
      </c>
      <c r="D11" s="8">
        <v>33.333333333333329</v>
      </c>
    </row>
    <row r="12" spans="1:4" x14ac:dyDescent="0.25">
      <c r="A12" s="4">
        <v>7</v>
      </c>
      <c r="B12" s="9" t="s">
        <v>13</v>
      </c>
      <c r="C12" s="8">
        <v>14</v>
      </c>
      <c r="D12" s="8">
        <v>42.424242424242422</v>
      </c>
    </row>
    <row r="13" spans="1:4" x14ac:dyDescent="0.25">
      <c r="A13" s="4">
        <v>8</v>
      </c>
      <c r="B13" s="9" t="s">
        <v>14</v>
      </c>
      <c r="C13" s="8">
        <v>12</v>
      </c>
      <c r="D13" s="8">
        <v>36.363636363636367</v>
      </c>
    </row>
    <row r="14" spans="1:4" x14ac:dyDescent="0.25">
      <c r="A14" s="4">
        <v>9</v>
      </c>
      <c r="B14" s="9" t="s">
        <v>15</v>
      </c>
      <c r="C14" s="8">
        <v>12</v>
      </c>
      <c r="D14" s="8">
        <v>36.363636363636367</v>
      </c>
    </row>
    <row r="15" spans="1:4" x14ac:dyDescent="0.25">
      <c r="A15" s="4">
        <v>10</v>
      </c>
      <c r="B15" s="9" t="s">
        <v>16</v>
      </c>
      <c r="C15" s="8">
        <v>12</v>
      </c>
      <c r="D15" s="8">
        <v>36.363636363636367</v>
      </c>
    </row>
    <row r="16" spans="1:4" x14ac:dyDescent="0.25">
      <c r="A16" s="4">
        <v>11</v>
      </c>
      <c r="B16" s="9" t="s">
        <v>17</v>
      </c>
      <c r="C16" s="8">
        <v>14</v>
      </c>
      <c r="D16" s="8">
        <v>42.424242424242422</v>
      </c>
    </row>
    <row r="17" spans="1:4" x14ac:dyDescent="0.25">
      <c r="A17" s="4">
        <v>12</v>
      </c>
      <c r="B17" s="9" t="s">
        <v>18</v>
      </c>
      <c r="C17" s="8">
        <v>12</v>
      </c>
      <c r="D17" s="8">
        <v>36.363636363636367</v>
      </c>
    </row>
    <row r="18" spans="1:4" ht="15" customHeight="1" x14ac:dyDescent="0.25">
      <c r="A18" s="4">
        <v>13</v>
      </c>
      <c r="B18" s="9" t="s">
        <v>19</v>
      </c>
      <c r="C18" s="8">
        <v>14</v>
      </c>
      <c r="D18" s="8">
        <v>42.424242424242422</v>
      </c>
    </row>
    <row r="19" spans="1:4" x14ac:dyDescent="0.25">
      <c r="A19" s="4">
        <v>14</v>
      </c>
      <c r="B19" s="9" t="s">
        <v>20</v>
      </c>
      <c r="C19" s="8">
        <v>12</v>
      </c>
      <c r="D19" s="8">
        <v>36.363636363636367</v>
      </c>
    </row>
    <row r="20" spans="1:4" x14ac:dyDescent="0.25">
      <c r="A20" s="4">
        <v>15</v>
      </c>
      <c r="B20" s="9" t="s">
        <v>21</v>
      </c>
      <c r="C20" s="8">
        <v>8</v>
      </c>
      <c r="D20" s="8">
        <v>24.242424242424242</v>
      </c>
    </row>
    <row r="21" spans="1:4" x14ac:dyDescent="0.25">
      <c r="A21" s="4">
        <v>16</v>
      </c>
      <c r="B21" s="9" t="s">
        <v>22</v>
      </c>
      <c r="C21" s="8">
        <v>15</v>
      </c>
      <c r="D21" s="8">
        <v>45.454545454545453</v>
      </c>
    </row>
    <row r="22" spans="1:4" x14ac:dyDescent="0.25">
      <c r="A22" s="4">
        <v>17</v>
      </c>
      <c r="B22" s="9" t="s">
        <v>23</v>
      </c>
      <c r="C22" s="8">
        <v>14</v>
      </c>
      <c r="D22" s="8">
        <v>42.424242424242422</v>
      </c>
    </row>
    <row r="23" spans="1:4" x14ac:dyDescent="0.25">
      <c r="A23" s="4">
        <v>18</v>
      </c>
      <c r="B23" s="9" t="s">
        <v>24</v>
      </c>
      <c r="C23" s="8">
        <v>18</v>
      </c>
      <c r="D23" s="8">
        <v>54.54545454545454</v>
      </c>
    </row>
    <row r="24" spans="1:4" x14ac:dyDescent="0.25">
      <c r="A24" s="4">
        <v>19</v>
      </c>
      <c r="B24" s="9" t="s">
        <v>25</v>
      </c>
      <c r="C24" s="8">
        <v>10</v>
      </c>
      <c r="D24" s="8">
        <v>30.303030303030305</v>
      </c>
    </row>
    <row r="25" spans="1:4" x14ac:dyDescent="0.25">
      <c r="A25" s="4">
        <v>20</v>
      </c>
      <c r="B25" s="9" t="s">
        <v>26</v>
      </c>
      <c r="C25" s="8">
        <v>16</v>
      </c>
      <c r="D25" s="8">
        <v>48.484848484848484</v>
      </c>
    </row>
    <row r="26" spans="1:4" x14ac:dyDescent="0.25">
      <c r="A26" s="4">
        <v>21</v>
      </c>
      <c r="B26" s="9" t="s">
        <v>27</v>
      </c>
      <c r="C26" s="8">
        <v>13</v>
      </c>
      <c r="D26" s="8">
        <v>39.393939393939391</v>
      </c>
    </row>
    <row r="27" spans="1:4" x14ac:dyDescent="0.25">
      <c r="A27" s="4">
        <v>22</v>
      </c>
      <c r="B27" s="9" t="s">
        <v>28</v>
      </c>
      <c r="C27" s="8">
        <v>9</v>
      </c>
      <c r="D27" s="8">
        <v>27.27272727272727</v>
      </c>
    </row>
    <row r="28" spans="1:4" x14ac:dyDescent="0.25">
      <c r="A28" s="4">
        <v>23</v>
      </c>
      <c r="B28" s="9" t="s">
        <v>29</v>
      </c>
      <c r="C28" s="8">
        <v>9</v>
      </c>
      <c r="D28" s="8">
        <v>27.27272727272727</v>
      </c>
    </row>
    <row r="29" spans="1:4" x14ac:dyDescent="0.25">
      <c r="A29" s="4">
        <v>24</v>
      </c>
      <c r="B29" s="9" t="s">
        <v>30</v>
      </c>
      <c r="C29" s="8">
        <v>10</v>
      </c>
      <c r="D29" s="8">
        <v>30.303030303030305</v>
      </c>
    </row>
    <row r="30" spans="1:4" x14ac:dyDescent="0.25">
      <c r="A30" s="4">
        <v>25</v>
      </c>
      <c r="B30" s="9" t="s">
        <v>31</v>
      </c>
      <c r="C30" s="8">
        <v>9</v>
      </c>
      <c r="D30" s="8">
        <v>27.27272727272727</v>
      </c>
    </row>
    <row r="31" spans="1:4" x14ac:dyDescent="0.25">
      <c r="A31" s="4">
        <v>26</v>
      </c>
      <c r="B31" s="9" t="s">
        <v>32</v>
      </c>
      <c r="C31" s="8">
        <v>11</v>
      </c>
      <c r="D31" s="8">
        <v>33.333333333333329</v>
      </c>
    </row>
    <row r="32" spans="1:4" x14ac:dyDescent="0.25">
      <c r="A32" s="4">
        <v>27</v>
      </c>
      <c r="B32" s="9" t="s">
        <v>33</v>
      </c>
      <c r="C32" s="8">
        <v>13</v>
      </c>
      <c r="D32" s="8">
        <v>39.393939393939391</v>
      </c>
    </row>
    <row r="33" spans="1:4" x14ac:dyDescent="0.25">
      <c r="A33" s="4">
        <v>28</v>
      </c>
      <c r="B33" s="9" t="s">
        <v>34</v>
      </c>
      <c r="C33" s="8">
        <v>15</v>
      </c>
      <c r="D33" s="8">
        <v>45.454545454545453</v>
      </c>
    </row>
    <row r="34" spans="1:4" x14ac:dyDescent="0.25">
      <c r="A34" s="4">
        <v>29</v>
      </c>
      <c r="B34" s="9" t="s">
        <v>35</v>
      </c>
      <c r="C34" s="8">
        <v>10</v>
      </c>
      <c r="D34" s="8">
        <v>30.303030303030305</v>
      </c>
    </row>
    <row r="35" spans="1:4" ht="16.5" customHeight="1" x14ac:dyDescent="0.25">
      <c r="A35" s="4">
        <v>30</v>
      </c>
      <c r="B35" s="9" t="s">
        <v>36</v>
      </c>
      <c r="C35" s="8">
        <v>13</v>
      </c>
      <c r="D35" s="8">
        <v>39.393939393939391</v>
      </c>
    </row>
    <row r="36" spans="1:4" x14ac:dyDescent="0.25">
      <c r="A36" s="4">
        <v>31</v>
      </c>
      <c r="B36" s="9" t="s">
        <v>37</v>
      </c>
      <c r="C36" s="8">
        <v>8</v>
      </c>
      <c r="D36" s="8">
        <v>24.242424242424242</v>
      </c>
    </row>
    <row r="37" spans="1:4" x14ac:dyDescent="0.25">
      <c r="A37" s="4">
        <v>32</v>
      </c>
      <c r="B37" s="9" t="s">
        <v>38</v>
      </c>
      <c r="C37" s="8">
        <v>10</v>
      </c>
      <c r="D37" s="8">
        <v>30.303030303030305</v>
      </c>
    </row>
    <row r="38" spans="1:4" x14ac:dyDescent="0.25">
      <c r="A38" s="4">
        <v>33</v>
      </c>
      <c r="B38" s="9" t="s">
        <v>39</v>
      </c>
      <c r="C38" s="8">
        <v>15</v>
      </c>
      <c r="D38" s="8">
        <v>45.454545454545453</v>
      </c>
    </row>
    <row r="39" spans="1:4" x14ac:dyDescent="0.25">
      <c r="A39" s="4">
        <v>34</v>
      </c>
      <c r="B39" s="9" t="s">
        <v>40</v>
      </c>
      <c r="C39" s="8">
        <v>12</v>
      </c>
      <c r="D39" s="8">
        <v>36.363636363636367</v>
      </c>
    </row>
    <row r="40" spans="1:4" ht="31.5" x14ac:dyDescent="0.25">
      <c r="A40" s="4">
        <v>35</v>
      </c>
      <c r="B40" s="9" t="s">
        <v>41</v>
      </c>
      <c r="C40" s="8">
        <v>11</v>
      </c>
      <c r="D40" s="8">
        <v>33.333333333333329</v>
      </c>
    </row>
    <row r="41" spans="1:4" x14ac:dyDescent="0.25">
      <c r="A41" s="4">
        <v>36</v>
      </c>
      <c r="B41" s="9" t="s">
        <v>42</v>
      </c>
      <c r="C41" s="8">
        <v>14</v>
      </c>
      <c r="D41" s="8">
        <v>42.424242424242422</v>
      </c>
    </row>
    <row r="42" spans="1:4" x14ac:dyDescent="0.25">
      <c r="A42" s="4">
        <v>37</v>
      </c>
      <c r="B42" s="9" t="s">
        <v>43</v>
      </c>
      <c r="C42" s="8">
        <v>14</v>
      </c>
      <c r="D42" s="8">
        <v>42.424242424242422</v>
      </c>
    </row>
    <row r="43" spans="1:4" x14ac:dyDescent="0.25">
      <c r="A43" s="4">
        <v>38</v>
      </c>
      <c r="B43" s="9" t="s">
        <v>44</v>
      </c>
      <c r="C43" s="8">
        <v>20</v>
      </c>
      <c r="D43" s="8">
        <v>60.606060606060609</v>
      </c>
    </row>
    <row r="44" spans="1:4" x14ac:dyDescent="0.25">
      <c r="A44" s="4">
        <v>39</v>
      </c>
      <c r="B44" s="9" t="s">
        <v>45</v>
      </c>
      <c r="C44" s="8">
        <v>14</v>
      </c>
      <c r="D44" s="8">
        <v>42.424242424242422</v>
      </c>
    </row>
    <row r="45" spans="1:4" x14ac:dyDescent="0.25">
      <c r="A45" s="4">
        <v>40</v>
      </c>
      <c r="B45" s="9" t="s">
        <v>46</v>
      </c>
      <c r="C45" s="8">
        <v>14</v>
      </c>
      <c r="D45" s="8">
        <v>42.424242424242422</v>
      </c>
    </row>
    <row r="46" spans="1:4" x14ac:dyDescent="0.25">
      <c r="A46" s="4">
        <v>41</v>
      </c>
      <c r="B46" s="9" t="s">
        <v>47</v>
      </c>
      <c r="C46" s="8">
        <v>13</v>
      </c>
      <c r="D46" s="8">
        <v>39.393939393939391</v>
      </c>
    </row>
    <row r="47" spans="1:4" x14ac:dyDescent="0.25">
      <c r="A47" s="4">
        <v>42</v>
      </c>
      <c r="B47" s="9" t="s">
        <v>48</v>
      </c>
      <c r="C47" s="8">
        <v>9</v>
      </c>
      <c r="D47" s="8">
        <v>27.27272727272727</v>
      </c>
    </row>
    <row r="48" spans="1:4" x14ac:dyDescent="0.25">
      <c r="A48" s="4">
        <v>43</v>
      </c>
      <c r="B48" s="9" t="s">
        <v>49</v>
      </c>
      <c r="C48" s="8">
        <v>9</v>
      </c>
      <c r="D48" s="8">
        <v>27.27272727272727</v>
      </c>
    </row>
    <row r="49" spans="1:4" x14ac:dyDescent="0.25">
      <c r="A49" s="4">
        <v>44</v>
      </c>
      <c r="B49" s="10" t="s">
        <v>50</v>
      </c>
      <c r="C49" s="8">
        <f>[1]Приложение!F138</f>
        <v>9</v>
      </c>
      <c r="D49" s="8">
        <f>[1]Приложение!G138</f>
        <v>27.27272727272727</v>
      </c>
    </row>
    <row r="50" spans="1:4" x14ac:dyDescent="0.25">
      <c r="C50" s="11">
        <f>SUM(C6:C49)</f>
        <v>531</v>
      </c>
      <c r="D50" s="11">
        <f>SUM(D6:D49)</f>
        <v>1609.0909090909092</v>
      </c>
    </row>
    <row r="51" spans="1:4" x14ac:dyDescent="0.25">
      <c r="C51" s="12"/>
      <c r="D51" s="12"/>
    </row>
  </sheetData>
  <mergeCells count="2">
    <mergeCell ref="A2:D2"/>
    <mergeCell ref="A4:D4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M15" sqref="M15"/>
    </sheetView>
  </sheetViews>
  <sheetFormatPr defaultRowHeight="15.75" x14ac:dyDescent="0.25"/>
  <cols>
    <col min="1" max="1" width="9.140625" style="14"/>
    <col min="2" max="2" width="53.28515625" style="14" customWidth="1"/>
    <col min="3" max="4" width="16.140625" style="14" customWidth="1"/>
    <col min="5" max="6" width="9.140625" style="14"/>
    <col min="7" max="7" width="44.85546875" style="14" customWidth="1"/>
    <col min="8" max="8" width="16.28515625" style="14" customWidth="1"/>
    <col min="9" max="9" width="18" style="14" customWidth="1"/>
    <col min="10" max="10" width="14.42578125" style="14" customWidth="1"/>
    <col min="11" max="16384" width="9.140625" style="14"/>
  </cols>
  <sheetData>
    <row r="1" spans="1:9" x14ac:dyDescent="0.25">
      <c r="A1" s="13"/>
      <c r="B1" s="13"/>
      <c r="C1" s="13"/>
      <c r="D1" s="1" t="s">
        <v>0</v>
      </c>
    </row>
    <row r="2" spans="1:9" x14ac:dyDescent="0.25">
      <c r="A2" s="15" t="s">
        <v>1</v>
      </c>
      <c r="B2" s="15"/>
      <c r="C2" s="15"/>
      <c r="D2" s="15"/>
    </row>
    <row r="3" spans="1:9" x14ac:dyDescent="0.25">
      <c r="A3" s="2"/>
      <c r="B3" s="2"/>
      <c r="C3" s="3"/>
      <c r="D3" s="3"/>
    </row>
    <row r="4" spans="1:9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</row>
    <row r="5" spans="1:9" ht="39.75" customHeight="1" x14ac:dyDescent="0.25">
      <c r="A5" s="4" t="s">
        <v>3</v>
      </c>
      <c r="B5" s="5" t="s">
        <v>4</v>
      </c>
      <c r="C5" s="6" t="s">
        <v>5</v>
      </c>
      <c r="D5" s="5" t="s">
        <v>6</v>
      </c>
      <c r="F5" s="4" t="s">
        <v>3</v>
      </c>
      <c r="G5" s="5" t="s">
        <v>4</v>
      </c>
      <c r="H5" s="6" t="s">
        <v>5</v>
      </c>
      <c r="I5" s="5" t="s">
        <v>6</v>
      </c>
    </row>
    <row r="6" spans="1:9" x14ac:dyDescent="0.25">
      <c r="A6" s="4">
        <v>1</v>
      </c>
      <c r="B6" s="7" t="s">
        <v>7</v>
      </c>
      <c r="C6" s="8">
        <v>8</v>
      </c>
      <c r="D6" s="8">
        <v>24.242424242424242</v>
      </c>
      <c r="F6" s="4">
        <v>23</v>
      </c>
      <c r="G6" s="9" t="s">
        <v>29</v>
      </c>
      <c r="H6" s="8">
        <v>9</v>
      </c>
      <c r="I6" s="8">
        <v>27.27272727272727</v>
      </c>
    </row>
    <row r="7" spans="1:9" x14ac:dyDescent="0.25">
      <c r="A7" s="4">
        <v>2</v>
      </c>
      <c r="B7" s="9" t="s">
        <v>8</v>
      </c>
      <c r="C7" s="8">
        <v>9</v>
      </c>
      <c r="D7" s="8">
        <v>27.27272727272727</v>
      </c>
      <c r="F7" s="4">
        <v>24</v>
      </c>
      <c r="G7" s="9" t="s">
        <v>30</v>
      </c>
      <c r="H7" s="8">
        <v>10</v>
      </c>
      <c r="I7" s="8">
        <v>30.303030303030305</v>
      </c>
    </row>
    <row r="8" spans="1:9" x14ac:dyDescent="0.25">
      <c r="A8" s="4">
        <v>3</v>
      </c>
      <c r="B8" s="9" t="s">
        <v>9</v>
      </c>
      <c r="C8" s="8">
        <v>9</v>
      </c>
      <c r="D8" s="8">
        <v>27.27272727272727</v>
      </c>
      <c r="F8" s="4">
        <v>25</v>
      </c>
      <c r="G8" s="9" t="s">
        <v>31</v>
      </c>
      <c r="H8" s="8">
        <v>9</v>
      </c>
      <c r="I8" s="8">
        <v>27.27272727272727</v>
      </c>
    </row>
    <row r="9" spans="1:9" x14ac:dyDescent="0.25">
      <c r="A9" s="4">
        <v>4</v>
      </c>
      <c r="B9" s="9" t="s">
        <v>10</v>
      </c>
      <c r="C9" s="8">
        <v>9</v>
      </c>
      <c r="D9" s="8">
        <v>27.27272727272727</v>
      </c>
      <c r="F9" s="4">
        <v>26</v>
      </c>
      <c r="G9" s="9" t="s">
        <v>32</v>
      </c>
      <c r="H9" s="8">
        <v>11</v>
      </c>
      <c r="I9" s="8">
        <v>33.333333333333329</v>
      </c>
    </row>
    <row r="10" spans="1:9" x14ac:dyDescent="0.25">
      <c r="A10" s="4">
        <v>5</v>
      </c>
      <c r="B10" s="9" t="s">
        <v>11</v>
      </c>
      <c r="C10" s="8">
        <v>18</v>
      </c>
      <c r="D10" s="8">
        <v>54.54545454545454</v>
      </c>
      <c r="F10" s="4">
        <v>27</v>
      </c>
      <c r="G10" s="9" t="s">
        <v>33</v>
      </c>
      <c r="H10" s="8">
        <v>13</v>
      </c>
      <c r="I10" s="8">
        <v>39.393939393939391</v>
      </c>
    </row>
    <row r="11" spans="1:9" x14ac:dyDescent="0.25">
      <c r="A11" s="4">
        <v>6</v>
      </c>
      <c r="B11" s="9" t="s">
        <v>12</v>
      </c>
      <c r="C11" s="8">
        <v>11</v>
      </c>
      <c r="D11" s="8">
        <v>33.333333333333329</v>
      </c>
      <c r="F11" s="4">
        <v>28</v>
      </c>
      <c r="G11" s="9" t="s">
        <v>34</v>
      </c>
      <c r="H11" s="8">
        <v>15</v>
      </c>
      <c r="I11" s="8">
        <v>45.454545454545453</v>
      </c>
    </row>
    <row r="12" spans="1:9" x14ac:dyDescent="0.25">
      <c r="A12" s="4">
        <v>7</v>
      </c>
      <c r="B12" s="9" t="s">
        <v>13</v>
      </c>
      <c r="C12" s="8">
        <v>14</v>
      </c>
      <c r="D12" s="8">
        <v>42.424242424242422</v>
      </c>
      <c r="F12" s="4">
        <v>29</v>
      </c>
      <c r="G12" s="9" t="s">
        <v>35</v>
      </c>
      <c r="H12" s="8">
        <v>10</v>
      </c>
      <c r="I12" s="8">
        <v>30.303030303030305</v>
      </c>
    </row>
    <row r="13" spans="1:9" ht="31.5" x14ac:dyDescent="0.25">
      <c r="A13" s="4">
        <v>8</v>
      </c>
      <c r="B13" s="9" t="s">
        <v>14</v>
      </c>
      <c r="C13" s="8">
        <v>12</v>
      </c>
      <c r="D13" s="8">
        <v>36.363636363636367</v>
      </c>
      <c r="F13" s="4">
        <v>30</v>
      </c>
      <c r="G13" s="9" t="s">
        <v>36</v>
      </c>
      <c r="H13" s="8">
        <v>13</v>
      </c>
      <c r="I13" s="8">
        <v>39.393939393939391</v>
      </c>
    </row>
    <row r="14" spans="1:9" x14ac:dyDescent="0.25">
      <c r="A14" s="4">
        <v>9</v>
      </c>
      <c r="B14" s="9" t="s">
        <v>15</v>
      </c>
      <c r="C14" s="8">
        <v>12</v>
      </c>
      <c r="D14" s="8">
        <v>36.363636363636367</v>
      </c>
      <c r="F14" s="4">
        <v>31</v>
      </c>
      <c r="G14" s="9" t="s">
        <v>37</v>
      </c>
      <c r="H14" s="8">
        <v>8</v>
      </c>
      <c r="I14" s="8">
        <v>24.242424242424242</v>
      </c>
    </row>
    <row r="15" spans="1:9" x14ac:dyDescent="0.25">
      <c r="A15" s="4">
        <v>10</v>
      </c>
      <c r="B15" s="9" t="s">
        <v>16</v>
      </c>
      <c r="C15" s="8">
        <v>12</v>
      </c>
      <c r="D15" s="8">
        <v>36.363636363636367</v>
      </c>
      <c r="F15" s="4">
        <v>32</v>
      </c>
      <c r="G15" s="9" t="s">
        <v>38</v>
      </c>
      <c r="H15" s="8">
        <v>10</v>
      </c>
      <c r="I15" s="8">
        <v>30.303030303030305</v>
      </c>
    </row>
    <row r="16" spans="1:9" x14ac:dyDescent="0.25">
      <c r="A16" s="4">
        <v>11</v>
      </c>
      <c r="B16" s="9" t="s">
        <v>17</v>
      </c>
      <c r="C16" s="8">
        <v>14</v>
      </c>
      <c r="D16" s="8">
        <v>42.424242424242422</v>
      </c>
      <c r="F16" s="4">
        <v>33</v>
      </c>
      <c r="G16" s="9" t="s">
        <v>39</v>
      </c>
      <c r="H16" s="8">
        <v>15</v>
      </c>
      <c r="I16" s="8">
        <v>45.454545454545453</v>
      </c>
    </row>
    <row r="17" spans="1:9" ht="31.5" x14ac:dyDescent="0.25">
      <c r="A17" s="4">
        <v>12</v>
      </c>
      <c r="B17" s="9" t="s">
        <v>18</v>
      </c>
      <c r="C17" s="8">
        <v>12</v>
      </c>
      <c r="D17" s="8">
        <v>36.363636363636367</v>
      </c>
      <c r="F17" s="4">
        <v>34</v>
      </c>
      <c r="G17" s="9" t="s">
        <v>40</v>
      </c>
      <c r="H17" s="8">
        <v>12</v>
      </c>
      <c r="I17" s="8">
        <v>36.363636363636367</v>
      </c>
    </row>
    <row r="18" spans="1:9" ht="31.5" x14ac:dyDescent="0.25">
      <c r="A18" s="4">
        <v>13</v>
      </c>
      <c r="B18" s="9" t="s">
        <v>19</v>
      </c>
      <c r="C18" s="8">
        <v>14</v>
      </c>
      <c r="D18" s="8">
        <v>42.424242424242422</v>
      </c>
      <c r="F18" s="4">
        <v>35</v>
      </c>
      <c r="G18" s="9" t="s">
        <v>41</v>
      </c>
      <c r="H18" s="8">
        <v>11</v>
      </c>
      <c r="I18" s="8">
        <v>33.333333333333329</v>
      </c>
    </row>
    <row r="19" spans="1:9" x14ac:dyDescent="0.25">
      <c r="A19" s="4">
        <v>14</v>
      </c>
      <c r="B19" s="9" t="s">
        <v>20</v>
      </c>
      <c r="C19" s="8">
        <v>12</v>
      </c>
      <c r="D19" s="8">
        <v>36.363636363636367</v>
      </c>
      <c r="F19" s="4">
        <v>36</v>
      </c>
      <c r="G19" s="9" t="s">
        <v>42</v>
      </c>
      <c r="H19" s="8">
        <v>14</v>
      </c>
      <c r="I19" s="8">
        <v>42.424242424242422</v>
      </c>
    </row>
    <row r="20" spans="1:9" x14ac:dyDescent="0.25">
      <c r="A20" s="4">
        <v>15</v>
      </c>
      <c r="B20" s="9" t="s">
        <v>21</v>
      </c>
      <c r="C20" s="8">
        <v>8</v>
      </c>
      <c r="D20" s="8">
        <v>24.242424242424242</v>
      </c>
      <c r="F20" s="4">
        <v>37</v>
      </c>
      <c r="G20" s="9" t="s">
        <v>43</v>
      </c>
      <c r="H20" s="8">
        <v>14</v>
      </c>
      <c r="I20" s="8">
        <v>42.424242424242422</v>
      </c>
    </row>
    <row r="21" spans="1:9" x14ac:dyDescent="0.25">
      <c r="A21" s="4">
        <v>16</v>
      </c>
      <c r="B21" s="9" t="s">
        <v>22</v>
      </c>
      <c r="C21" s="8">
        <v>15</v>
      </c>
      <c r="D21" s="8">
        <v>45.454545454545453</v>
      </c>
      <c r="F21" s="4">
        <v>38</v>
      </c>
      <c r="G21" s="9" t="s">
        <v>44</v>
      </c>
      <c r="H21" s="8">
        <v>20</v>
      </c>
      <c r="I21" s="8">
        <v>60.606060606060609</v>
      </c>
    </row>
    <row r="22" spans="1:9" x14ac:dyDescent="0.25">
      <c r="A22" s="4">
        <v>17</v>
      </c>
      <c r="B22" s="9" t="s">
        <v>23</v>
      </c>
      <c r="C22" s="8">
        <v>14</v>
      </c>
      <c r="D22" s="8">
        <v>42.424242424242422</v>
      </c>
      <c r="F22" s="4">
        <v>39</v>
      </c>
      <c r="G22" s="9" t="s">
        <v>45</v>
      </c>
      <c r="H22" s="8">
        <v>14</v>
      </c>
      <c r="I22" s="8">
        <v>42.424242424242422</v>
      </c>
    </row>
    <row r="23" spans="1:9" x14ac:dyDescent="0.25">
      <c r="A23" s="4">
        <v>18</v>
      </c>
      <c r="B23" s="9" t="s">
        <v>24</v>
      </c>
      <c r="C23" s="8">
        <v>18</v>
      </c>
      <c r="D23" s="8">
        <v>54.54545454545454</v>
      </c>
      <c r="F23" s="4">
        <v>40</v>
      </c>
      <c r="G23" s="9" t="s">
        <v>46</v>
      </c>
      <c r="H23" s="8">
        <v>14</v>
      </c>
      <c r="I23" s="8">
        <v>42.424242424242422</v>
      </c>
    </row>
    <row r="24" spans="1:9" x14ac:dyDescent="0.25">
      <c r="A24" s="4">
        <v>19</v>
      </c>
      <c r="B24" s="9" t="s">
        <v>25</v>
      </c>
      <c r="C24" s="8">
        <v>10</v>
      </c>
      <c r="D24" s="8">
        <v>30.303030303030305</v>
      </c>
      <c r="F24" s="4">
        <v>41</v>
      </c>
      <c r="G24" s="9" t="s">
        <v>47</v>
      </c>
      <c r="H24" s="8">
        <v>13</v>
      </c>
      <c r="I24" s="8">
        <v>39.393939393939391</v>
      </c>
    </row>
    <row r="25" spans="1:9" x14ac:dyDescent="0.25">
      <c r="A25" s="4">
        <v>20</v>
      </c>
      <c r="B25" s="9" t="s">
        <v>26</v>
      </c>
      <c r="C25" s="8">
        <v>16</v>
      </c>
      <c r="D25" s="8">
        <v>48.484848484848484</v>
      </c>
      <c r="F25" s="4">
        <v>42</v>
      </c>
      <c r="G25" s="9" t="s">
        <v>48</v>
      </c>
      <c r="H25" s="8">
        <v>9</v>
      </c>
      <c r="I25" s="8">
        <v>27.27272727272727</v>
      </c>
    </row>
    <row r="26" spans="1:9" x14ac:dyDescent="0.25">
      <c r="A26" s="4">
        <v>21</v>
      </c>
      <c r="B26" s="9" t="s">
        <v>27</v>
      </c>
      <c r="C26" s="8">
        <v>13</v>
      </c>
      <c r="D26" s="8">
        <v>39.393939393939391</v>
      </c>
      <c r="F26" s="4">
        <v>43</v>
      </c>
      <c r="G26" s="9" t="s">
        <v>49</v>
      </c>
      <c r="H26" s="8">
        <v>9</v>
      </c>
      <c r="I26" s="8">
        <v>27.27272727272727</v>
      </c>
    </row>
    <row r="27" spans="1:9" x14ac:dyDescent="0.25">
      <c r="A27" s="4">
        <v>22</v>
      </c>
      <c r="B27" s="9" t="s">
        <v>28</v>
      </c>
      <c r="C27" s="8">
        <v>9</v>
      </c>
      <c r="D27" s="8">
        <v>27.27272727272727</v>
      </c>
      <c r="F27" s="4">
        <v>44</v>
      </c>
      <c r="G27" s="10" t="s">
        <v>50</v>
      </c>
      <c r="H27" s="8">
        <f>[1]Приложение!F138</f>
        <v>9</v>
      </c>
      <c r="I27" s="8">
        <f>[1]Приложение!G138</f>
        <v>27.27272727272727</v>
      </c>
    </row>
    <row r="50" spans="3:4" x14ac:dyDescent="0.25">
      <c r="C50" s="11">
        <f>SUM(C6:C49)</f>
        <v>269</v>
      </c>
      <c r="D50" s="11">
        <f>SUM(D6:D49)</f>
        <v>815.15151515151513</v>
      </c>
    </row>
    <row r="51" spans="3:4" x14ac:dyDescent="0.25">
      <c r="C51" s="12"/>
      <c r="D51" s="12"/>
    </row>
  </sheetData>
  <mergeCells count="2">
    <mergeCell ref="A2:D2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2026-03-19T02:26:03Z</cp:lastPrinted>
  <dcterms:created xsi:type="dcterms:W3CDTF">2026-03-19T02:23:54Z</dcterms:created>
  <dcterms:modified xsi:type="dcterms:W3CDTF">2026-03-23T08:22:16Z</dcterms:modified>
</cp:coreProperties>
</file>